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2020" sheetId="1" r:id="rId1"/>
  </sheets>
  <definedNames>
    <definedName name="_xlnm.Print_Area" localSheetId="0">'2020'!$A$1:$J$62</definedName>
  </definedNames>
  <calcPr calcId="1445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J59" i="1" l="1"/>
  <c r="I59" i="1"/>
  <c r="J57" i="1"/>
  <c r="H54" i="1"/>
  <c r="G54" i="1"/>
  <c r="I54" i="1" s="1"/>
  <c r="J54" i="1" s="1"/>
  <c r="E54" i="1"/>
  <c r="G52" i="1"/>
  <c r="I52" i="1" s="1"/>
  <c r="J52" i="1" s="1"/>
  <c r="F52" i="1"/>
  <c r="J51" i="1"/>
  <c r="I50" i="1"/>
  <c r="J50" i="1" s="1"/>
  <c r="G50" i="1"/>
  <c r="G49" i="1"/>
  <c r="I49" i="1" s="1"/>
  <c r="J49" i="1" s="1"/>
  <c r="F49" i="1"/>
  <c r="G48" i="1"/>
  <c r="I48" i="1" s="1"/>
  <c r="J48" i="1" s="1"/>
  <c r="F48" i="1"/>
  <c r="G47" i="1"/>
  <c r="I47" i="1" s="1"/>
  <c r="J47" i="1" s="1"/>
  <c r="F47" i="1"/>
  <c r="G45" i="1"/>
  <c r="I45" i="1" s="1"/>
  <c r="J45" i="1" s="1"/>
  <c r="F45" i="1"/>
  <c r="E45" i="1"/>
  <c r="F43" i="1"/>
  <c r="G43" i="1" s="1"/>
  <c r="I43" i="1" s="1"/>
  <c r="J43" i="1" s="1"/>
  <c r="E43" i="1"/>
  <c r="G42" i="1"/>
  <c r="I42" i="1" s="1"/>
  <c r="J42" i="1" s="1"/>
  <c r="I41" i="1"/>
  <c r="J41" i="1" s="1"/>
  <c r="G41" i="1"/>
  <c r="G40" i="1"/>
  <c r="I40" i="1" s="1"/>
  <c r="J40" i="1" s="1"/>
  <c r="F40" i="1"/>
  <c r="E40" i="1"/>
  <c r="I39" i="1"/>
  <c r="J39" i="1" s="1"/>
  <c r="G39" i="1"/>
  <c r="F39" i="1"/>
  <c r="E39" i="1"/>
  <c r="G38" i="1"/>
  <c r="I38" i="1" s="1"/>
  <c r="J38" i="1" s="1"/>
  <c r="F38" i="1"/>
  <c r="F37" i="1"/>
  <c r="E37" i="1"/>
  <c r="G37" i="1" s="1"/>
  <c r="I37" i="1" s="1"/>
  <c r="J37" i="1" s="1"/>
  <c r="F36" i="1"/>
  <c r="G36" i="1" s="1"/>
  <c r="I36" i="1" s="1"/>
  <c r="J36" i="1" s="1"/>
  <c r="E36" i="1"/>
  <c r="G35" i="1"/>
  <c r="I35" i="1" s="1"/>
  <c r="J35" i="1" s="1"/>
  <c r="F35" i="1"/>
  <c r="E35" i="1"/>
  <c r="F34" i="1"/>
  <c r="G34" i="1" s="1"/>
  <c r="I34" i="1" s="1"/>
  <c r="J34" i="1" s="1"/>
  <c r="E34" i="1"/>
  <c r="J32" i="1"/>
  <c r="I32" i="1"/>
  <c r="G31" i="1"/>
  <c r="I31" i="1" s="1"/>
  <c r="J31" i="1" s="1"/>
  <c r="F31" i="1"/>
  <c r="G30" i="1"/>
  <c r="I30" i="1" s="1"/>
  <c r="J30" i="1" s="1"/>
  <c r="F30" i="1"/>
  <c r="G28" i="1"/>
  <c r="I28" i="1" s="1"/>
  <c r="J28" i="1" s="1"/>
  <c r="F28" i="1"/>
  <c r="G27" i="1"/>
  <c r="I27" i="1" s="1"/>
  <c r="J27" i="1" s="1"/>
  <c r="F27" i="1"/>
  <c r="G25" i="1"/>
  <c r="I25" i="1" s="1"/>
  <c r="J25" i="1" l="1"/>
  <c r="I58" i="1"/>
  <c r="J58" i="1" l="1"/>
  <c r="I60" i="1"/>
  <c r="I61" i="1" l="1"/>
  <c r="J60" i="1"/>
</calcChain>
</file>

<file path=xl/sharedStrings.xml><?xml version="1.0" encoding="utf-8"?>
<sst xmlns="http://schemas.openxmlformats.org/spreadsheetml/2006/main" count="133" uniqueCount="115">
  <si>
    <t>Приложение № 3</t>
  </si>
  <si>
    <t xml:space="preserve">к постановлению </t>
  </si>
  <si>
    <r>
      <rPr>
        <sz val="11"/>
        <rFont val="Times New Roman"/>
        <family val="1"/>
        <charset val="204"/>
      </rPr>
      <t xml:space="preserve">от </t>
    </r>
    <r>
      <rPr>
        <u/>
        <sz val="11"/>
        <rFont val="Times New Roman"/>
        <family val="1"/>
        <charset val="204"/>
      </rPr>
      <t xml:space="preserve">                            </t>
    </r>
    <r>
      <rPr>
        <sz val="11"/>
        <rFont val="Times New Roman"/>
        <family val="1"/>
        <charset val="204"/>
      </rPr>
      <t xml:space="preserve"> 2022г. № </t>
    </r>
    <r>
      <rPr>
        <u/>
        <sz val="11"/>
        <rFont val="Times New Roman"/>
        <family val="1"/>
        <charset val="204"/>
      </rPr>
      <t xml:space="preserve">                                </t>
    </r>
    <r>
      <rPr>
        <u/>
        <sz val="11"/>
        <color rgb="FFFFFFFF"/>
        <rFont val="Times New Roman"/>
        <family val="1"/>
        <charset val="204"/>
      </rPr>
      <t>.</t>
    </r>
  </si>
  <si>
    <t>Наименование поселения</t>
  </si>
  <si>
    <t>г. Ухта, пгт. Шудаяг</t>
  </si>
  <si>
    <t>Наименование улицы</t>
  </si>
  <si>
    <t>Шахтинская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</si>
  <si>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</si>
  <si>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</si>
  <si>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</si>
  <si>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</si>
  <si>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</si>
  <si>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квартир</t>
  </si>
  <si>
    <t>Общая площадь жилых  помещений, м2</t>
  </si>
  <si>
    <t xml:space="preserve">ПЕРЕЧЕНЬ  </t>
  </si>
  <si>
    <t>Применяется с 1-го числа месяца, следующего за месяцем, в котором Сторонами был подписан договор управления домом</t>
  </si>
  <si>
    <t>№ расц.</t>
  </si>
  <si>
    <t>Перечень работ</t>
  </si>
  <si>
    <t>Ед.изм</t>
  </si>
  <si>
    <t>Периодичность</t>
  </si>
  <si>
    <t>Объем работ разовый</t>
  </si>
  <si>
    <t xml:space="preserve">Объем работ на год </t>
  </si>
  <si>
    <t>Расценка (руб)</t>
  </si>
  <si>
    <t>Годовая плата (руб.)</t>
  </si>
  <si>
    <t>Стоимость на 1 кв.м общей площади (руб. в мес.)</t>
  </si>
  <si>
    <t>Обязательные работы по содержанию общего имущества собственников помещений в многоквартирном доме</t>
  </si>
  <si>
    <t xml:space="preserve"> Дератизация</t>
  </si>
  <si>
    <t>м2</t>
  </si>
  <si>
    <t xml:space="preserve">1 раз в квартал </t>
  </si>
  <si>
    <t>Летняя уборка</t>
  </si>
  <si>
    <t>ТЭР 53-020</t>
  </si>
  <si>
    <t xml:space="preserve">  Уборка грунта (дворовая)</t>
  </si>
  <si>
    <t>1000-м2</t>
  </si>
  <si>
    <t xml:space="preserve">1 раза в неделю   </t>
  </si>
  <si>
    <t>ТЭР 53-021</t>
  </si>
  <si>
    <t>Уборка газонов сильной загрязненности</t>
  </si>
  <si>
    <t>1000м2</t>
  </si>
  <si>
    <t>1 раза в год (весна )</t>
  </si>
  <si>
    <t>Зимняя уборка</t>
  </si>
  <si>
    <t xml:space="preserve"> </t>
  </si>
  <si>
    <t>ТЭР 54-013</t>
  </si>
  <si>
    <t>Сдвигание снега в дни снегопада (дворовая/тер)</t>
  </si>
  <si>
    <t>1000 м2</t>
  </si>
  <si>
    <t xml:space="preserve">2 раз в неделю </t>
  </si>
  <si>
    <t>ТЭР 54-025</t>
  </si>
  <si>
    <t>Пескопосыпка территории : крыльцо, дв/территория.</t>
  </si>
  <si>
    <t xml:space="preserve">1 раз в неделю. </t>
  </si>
  <si>
    <t xml:space="preserve">Стоимость песка </t>
  </si>
  <si>
    <t>м3</t>
  </si>
  <si>
    <t xml:space="preserve"> II. Плановые осмотры</t>
  </si>
  <si>
    <t>3-7-1в</t>
  </si>
  <si>
    <t>Осмотр кровель из штучных материалов</t>
  </si>
  <si>
    <t>2 раз в год</t>
  </si>
  <si>
    <t>ТЭР 42-007</t>
  </si>
  <si>
    <t>Осмотр деревянных заполнений проемов</t>
  </si>
  <si>
    <t xml:space="preserve">2 раз в год </t>
  </si>
  <si>
    <t>42-006</t>
  </si>
  <si>
    <t>Осмотр деревянных стен</t>
  </si>
  <si>
    <t>100м3</t>
  </si>
  <si>
    <t>ТЭР 42-003</t>
  </si>
  <si>
    <t>Осмотр деревянных конструкций стропил</t>
  </si>
  <si>
    <t>ТЭР 42-011</t>
  </si>
  <si>
    <t xml:space="preserve">Осмотр СО  (в начале и конце опотительного периода), </t>
  </si>
  <si>
    <t>ТЭР 42-012</t>
  </si>
  <si>
    <t>Осмотр электросетей,арматуры и электооборудования на лестничных клетках</t>
  </si>
  <si>
    <t>100 лест.</t>
  </si>
  <si>
    <t xml:space="preserve">весенне- осенний осмотр </t>
  </si>
  <si>
    <t>ТЭР 42-014</t>
  </si>
  <si>
    <t>Осмотр вводных электрических щитков</t>
  </si>
  <si>
    <t>100 шт.</t>
  </si>
  <si>
    <t>2-1-1а</t>
  </si>
  <si>
    <t xml:space="preserve">Проверка дымоходов </t>
  </si>
  <si>
    <t>шт</t>
  </si>
  <si>
    <t>4 раза в год</t>
  </si>
  <si>
    <t>2-1-1б</t>
  </si>
  <si>
    <t>Проверка вентканалов</t>
  </si>
  <si>
    <t>3 раза в год</t>
  </si>
  <si>
    <t xml:space="preserve"> 42-011прим.</t>
  </si>
  <si>
    <t>Осмотр и обслуживание системы ХВ и отведение сточных вод</t>
  </si>
  <si>
    <t xml:space="preserve">1 р. в год </t>
  </si>
  <si>
    <t>Кровля</t>
  </si>
  <si>
    <t xml:space="preserve">ТЭР 54-041 </t>
  </si>
  <si>
    <t xml:space="preserve"> Очистка края кровли, оголовков и вентканалов от слежавшегося снега со сбрасыванием сосулек </t>
  </si>
  <si>
    <t>100м2</t>
  </si>
  <si>
    <t xml:space="preserve">2 раз за сезон </t>
  </si>
  <si>
    <t>Отопление</t>
  </si>
  <si>
    <t>ТЭР 31-052</t>
  </si>
  <si>
    <t xml:space="preserve">Промывка СО  </t>
  </si>
  <si>
    <t>1 раз в год</t>
  </si>
  <si>
    <t>ТЭР 31-043</t>
  </si>
  <si>
    <t>Спуск воды и наполнение системы без осмотра</t>
  </si>
  <si>
    <t>1000м3</t>
  </si>
  <si>
    <t>ТЭР 31-068</t>
  </si>
  <si>
    <t>Гидравлическое испытание СО</t>
  </si>
  <si>
    <t>100м</t>
  </si>
  <si>
    <t>ТЭР 31-045</t>
  </si>
  <si>
    <t>Проверка на прогрев отопительных приборов</t>
  </si>
  <si>
    <t>прибор</t>
  </si>
  <si>
    <t xml:space="preserve">Обслуживание внутридомового и фасадного газопровода и аварийное обслуживание </t>
  </si>
  <si>
    <t>(договор РСО)</t>
  </si>
  <si>
    <t xml:space="preserve">в течении года </t>
  </si>
  <si>
    <t xml:space="preserve">Техническое обслуживание внутридомовых сетей </t>
  </si>
  <si>
    <t xml:space="preserve">договор </t>
  </si>
  <si>
    <t>ежемесячно</t>
  </si>
  <si>
    <t xml:space="preserve">Аварийное обслуживание  (ХВ, Канализация, отопление, эл. энергия; износ сетей - 55%) </t>
  </si>
  <si>
    <t>1 м2</t>
  </si>
  <si>
    <t xml:space="preserve">ежедневно </t>
  </si>
  <si>
    <t xml:space="preserve">Текущий ремонт </t>
  </si>
  <si>
    <t xml:space="preserve"> Текущий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</si>
  <si>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</si>
  <si>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 текущий ремонт</t>
  </si>
  <si>
    <t>Всего годовые затраты</t>
  </si>
  <si>
    <t>Размер платы за жилое помещение (руб/м2 в мес)</t>
  </si>
  <si>
    <t>Приложение
к постановлению
администрации МОГО «Ухта»
31 января 2023 г. № 174-р</t>
  </si>
  <si>
    <t>Перечень работ, услуг по управлению, содержанию и текущему ремонту общего имущества собственников помещений в многоквартирном доме № 30 по
 ул. Шахтинская, пгт Шудаяг,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</si>
</sst>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-* #,##0.00_р_._-;\-* #,##0.00_р_._-;_-* \-??_р_._-;_-@_-"/>
  </numFmts>
  <fonts count="14" x14ac:knownFonts="1"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rgb="FFFFFFFF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left" vertical="top" wrapText="1"/>
    </xf>
    <xf numFmtId="0" fontId="12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6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right"/>
    </xf>
    <xf numFmtId="164" fontId="2" fillId="2" borderId="6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6" fontId="2" fillId="2" borderId="3" xfId="1" applyNumberFormat="1" applyFont="1" applyFill="1" applyBorder="1" applyAlignment="1">
      <alignment horizontal="right" vertical="center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164" fontId="2" fillId="2" borderId="9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2" fontId="2" fillId="2" borderId="3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166" fontId="11" fillId="2" borderId="3" xfId="1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6" fontId="11" fillId="2" borderId="8" xfId="1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left" vertical="top" wrapText="1"/>
    </xf>
    <xf numFmtId="2" fontId="6" fillId="2" borderId="3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/>
    </xf>
    <xf numFmtId="49" fontId="2" fillId="2" borderId="3" xfId="1" applyNumberFormat="1" applyFont="1" applyFill="1" applyBorder="1" applyAlignment="1" applyProtection="1">
      <alignment horizontal="left" vertical="top" wrapText="1"/>
      <protection hidden="1"/>
    </xf>
    <xf numFmtId="2" fontId="2" fillId="0" borderId="3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right" vertical="center"/>
    </xf>
    <xf numFmtId="2" fontId="2" fillId="0" borderId="0" xfId="0" applyNumberFormat="1" applyFont="1"/>
    <xf numFmtId="0" fontId="2" fillId="0" borderId="3" xfId="0" applyFont="1" applyBorder="1" applyAlignment="1">
      <alignment vertical="center"/>
    </xf>
    <xf numFmtId="0" fontId="6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9" fontId="2" fillId="0" borderId="0" xfId="0" applyNumberFormat="1" applyFont="1" applyBorder="1" applyAlignment="1" applyProtection="1">
      <alignment horizontal="left" vertical="top" wrapText="1"/>
      <protection hidden="1"/>
    </xf>
    <xf numFmtId="2" fontId="2" fillId="0" borderId="0" xfId="0" applyNumberFormat="1" applyFont="1" applyBorder="1" applyAlignment="1" applyProtection="1">
      <alignment horizontal="center" vertical="top" wrapText="1"/>
      <protection hidden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/>
    <xf numFmtId="2" fontId="2" fillId="0" borderId="0" xfId="0" applyNumberFormat="1" applyFont="1" applyBorder="1" applyAlignment="1" applyProtection="1">
      <alignment horizontal="left" vertical="top" wrapText="1"/>
      <protection hidden="1"/>
    </xf>
    <xf numFmtId="165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78"/>
  <sheetViews>
    <sheetView tabSelected="1" view="pageBreakPreview" topLeftCell="A28" zoomScale="95" zoomScaleNormal="100" zoomScalePageLayoutView="95" workbookViewId="0">
      <selection activeCell="F38" sqref="F38"/>
    </sheetView>
  </sheetViews>
  <sheetFormatPr defaultColWidth="18.42578125" defaultRowHeight="12.75" x14ac:dyDescent="0.2"/>
  <cols>
    <col min="1" max="1" width="9.85546875" style="13" customWidth="1"/>
    <col min="2" max="2" width="42.42578125" style="13" customWidth="1"/>
    <col min="3" max="3" width="13.42578125" style="13" customWidth="1"/>
    <col min="4" max="4" width="18.28515625" style="13" customWidth="1"/>
    <col min="5" max="5" width="8.85546875" style="13" customWidth="1"/>
    <col min="6" max="6" width="14.42578125" style="13" customWidth="1"/>
    <col min="7" max="7" width="11.140625" style="13" customWidth="1"/>
    <col min="8" max="8" width="12.140625" style="13" customWidth="1"/>
    <col min="9" max="9" width="17.140625" style="13" customWidth="1"/>
    <col min="10" max="10" width="10.5703125" style="13" customWidth="1"/>
    <col min="11" max="11" width="12.140625" style="13" customWidth="1"/>
    <col min="12" max="257" width="18.28515625" style="13" customWidth="1"/>
  </cols>
  <sheetData>
    <row r="1" spans="1:15" ht="20.100000000000001" customHeight="1" x14ac:dyDescent="0.2">
      <c r="A1" s="12"/>
      <c r="B1" s="12"/>
      <c r="C1" s="14"/>
      <c r="F1" s="15"/>
      <c r="G1" s="15"/>
      <c r="H1" s="15"/>
      <c r="I1" s="15"/>
      <c r="J1" s="15"/>
    </row>
    <row r="2" spans="1:15" ht="20.100000000000001" customHeight="1" x14ac:dyDescent="0.2">
      <c r="D2" s="11"/>
      <c r="E2" s="11"/>
      <c r="F2" s="11"/>
      <c r="G2" s="11"/>
      <c r="H2" s="11"/>
      <c r="I2" s="16"/>
      <c r="J2" s="10" t="s">
        <v>0</v>
      </c>
      <c r="K2" s="10"/>
      <c r="L2" s="10"/>
      <c r="M2" s="10"/>
      <c r="N2" s="10"/>
      <c r="O2" s="10"/>
    </row>
    <row r="3" spans="1:15" ht="20.100000000000001" customHeight="1" x14ac:dyDescent="0.2">
      <c r="D3" s="117"/>
      <c r="E3" s="117"/>
      <c r="F3" s="120" t="s">
        <v>113</v>
      </c>
      <c r="G3" s="119"/>
      <c r="H3" s="119"/>
      <c r="I3" s="119"/>
      <c r="J3" s="10" t="s">
        <v>1</v>
      </c>
      <c r="K3" s="10"/>
      <c r="L3" s="10"/>
      <c r="M3" s="10"/>
      <c r="N3" s="10"/>
      <c r="O3" s="10"/>
    </row>
    <row r="4" spans="1:15" ht="20.100000000000001" customHeight="1" x14ac:dyDescent="0.2">
      <c r="D4" s="17"/>
      <c r="E4" s="17"/>
      <c r="F4" s="119"/>
      <c r="G4" s="119"/>
      <c r="H4" s="119"/>
      <c r="I4" s="119"/>
      <c r="J4" s="17"/>
    </row>
    <row r="5" spans="1:15" ht="20.100000000000001" customHeight="1" x14ac:dyDescent="0.2">
      <c r="D5" s="118"/>
      <c r="E5" s="118"/>
      <c r="F5" s="119"/>
      <c r="G5" s="119"/>
      <c r="H5" s="119"/>
      <c r="I5" s="119"/>
      <c r="J5" s="10" t="s">
        <v>2</v>
      </c>
      <c r="K5" s="10"/>
      <c r="L5" s="10"/>
      <c r="M5" s="10"/>
      <c r="N5" s="10"/>
      <c r="O5" s="10"/>
    </row>
    <row r="6" spans="1:15" ht="20.100000000000001" customHeight="1" x14ac:dyDescent="0.2">
      <c r="D6" s="118"/>
      <c r="E6" s="118"/>
      <c r="F6" s="119"/>
      <c r="G6" s="119"/>
      <c r="H6" s="119"/>
      <c r="I6" s="119"/>
      <c r="J6" s="10" t="s">
        <v>0</v>
      </c>
      <c r="K6" s="10"/>
      <c r="L6" s="10"/>
      <c r="M6" s="10"/>
      <c r="N6" s="10"/>
      <c r="O6" s="10"/>
    </row>
    <row r="7" spans="1:15" ht="20.100000000000001" customHeight="1" x14ac:dyDescent="0.2">
      <c r="D7" s="18"/>
      <c r="E7" s="18"/>
      <c r="F7" s="19"/>
      <c r="G7" s="19"/>
      <c r="H7" s="19"/>
      <c r="I7" s="19"/>
    </row>
    <row r="8" spans="1:15" ht="20.100000000000001" customHeight="1" x14ac:dyDescent="0.2">
      <c r="D8" s="18"/>
      <c r="E8" s="18"/>
      <c r="F8" s="19"/>
      <c r="G8" s="19"/>
      <c r="H8" s="19"/>
      <c r="I8" s="19"/>
    </row>
    <row r="9" spans="1:15" ht="25.5" customHeight="1" x14ac:dyDescent="0.2">
      <c r="B9" s="20" t="s">
        <v>3</v>
      </c>
      <c r="C9" s="21"/>
      <c r="D9" s="22" t="s">
        <v>4</v>
      </c>
      <c r="E9" s="23"/>
      <c r="F9" s="19"/>
      <c r="G9" s="19"/>
      <c r="H9" s="19"/>
      <c r="I9" s="19"/>
    </row>
    <row r="10" spans="1:15" ht="20.100000000000001" customHeight="1" x14ac:dyDescent="0.2">
      <c r="B10" s="20" t="s">
        <v>5</v>
      </c>
      <c r="C10" s="21"/>
      <c r="D10" s="22" t="s">
        <v>6</v>
      </c>
      <c r="E10" s="23"/>
      <c r="F10" s="19"/>
      <c r="G10" s="19"/>
      <c r="H10" s="19"/>
      <c r="I10" s="19"/>
    </row>
    <row r="11" spans="1:15" ht="20.100000000000001" customHeight="1" x14ac:dyDescent="0.2">
      <c r="B11" s="20" t="s">
        <v>7</v>
      </c>
      <c r="C11" s="21"/>
      <c r="D11" s="22">
        <v>30</v>
      </c>
      <c r="E11" s="23"/>
      <c r="F11" s="19"/>
      <c r="G11" s="19"/>
      <c r="H11" s="19"/>
      <c r="I11" s="19"/>
    </row>
    <row r="12" spans="1:15" ht="20.100000000000001" customHeight="1" x14ac:dyDescent="0.2">
      <c r="B12" s="20" t="s">
        <v>8</v>
      </c>
      <c r="C12" s="21"/>
      <c r="D12" s="22">
        <v>1953</v>
      </c>
      <c r="E12" s="23"/>
      <c r="F12" s="19"/>
      <c r="G12" s="19"/>
      <c r="H12" s="19"/>
      <c r="I12" s="19"/>
    </row>
    <row r="13" spans="1:15" ht="25.5" customHeight="1" x14ac:dyDescent="0.2">
      <c r="B13" s="20" t="s">
        <v>9</v>
      </c>
      <c r="C13" s="21"/>
      <c r="D13" s="22"/>
      <c r="E13" s="23"/>
      <c r="F13" s="19"/>
      <c r="G13" s="19"/>
      <c r="H13" s="19"/>
      <c r="I13" s="19"/>
    </row>
    <row r="14" spans="1:15" ht="20.100000000000001" customHeight="1" x14ac:dyDescent="0.2">
      <c r="B14" s="20" t="s">
        <v>10</v>
      </c>
      <c r="C14" s="21"/>
      <c r="D14" s="22">
        <v>2</v>
      </c>
      <c r="E14" s="23"/>
      <c r="F14" s="19"/>
      <c r="G14" s="19"/>
      <c r="H14" s="19"/>
      <c r="I14" s="19"/>
    </row>
    <row r="15" spans="1:15" ht="25.5" customHeight="1" x14ac:dyDescent="0.2">
      <c r="B15" s="20" t="s">
        <v>11</v>
      </c>
      <c r="C15" s="21"/>
      <c r="D15" s="22">
        <v>1</v>
      </c>
      <c r="E15" s="23"/>
      <c r="F15" s="19"/>
      <c r="G15" s="19"/>
      <c r="H15" s="19"/>
      <c r="I15" s="19"/>
    </row>
    <row r="16" spans="1:15" ht="20.100000000000001" customHeight="1" x14ac:dyDescent="0.2">
      <c r="B16" s="20" t="s">
        <v>12</v>
      </c>
      <c r="C16" s="21"/>
      <c r="D16" s="22">
        <v>8</v>
      </c>
      <c r="E16" s="23"/>
      <c r="G16" s="18"/>
      <c r="H16" s="18"/>
      <c r="I16" s="18"/>
      <c r="J16" s="18"/>
    </row>
    <row r="17" spans="1:11" ht="20.100000000000001" customHeight="1" x14ac:dyDescent="0.2">
      <c r="B17" s="9" t="s">
        <v>13</v>
      </c>
      <c r="C17" s="9"/>
      <c r="D17" s="22">
        <v>327.9</v>
      </c>
      <c r="E17" s="23"/>
      <c r="G17" s="18"/>
      <c r="H17" s="18"/>
      <c r="I17" s="18"/>
      <c r="J17" s="18"/>
    </row>
    <row r="18" spans="1:11" ht="20.100000000000001" customHeight="1" x14ac:dyDescent="0.2">
      <c r="G18" s="18"/>
      <c r="H18" s="18"/>
      <c r="I18" s="18"/>
      <c r="J18" s="18"/>
    </row>
    <row r="19" spans="1:11" ht="20.100000000000001" customHeight="1" x14ac:dyDescent="0.2">
      <c r="B19" s="8" t="s">
        <v>14</v>
      </c>
      <c r="C19" s="8"/>
      <c r="D19" s="8"/>
      <c r="E19" s="8"/>
      <c r="F19" s="8"/>
      <c r="G19" s="8"/>
      <c r="H19" s="8"/>
      <c r="I19" s="8"/>
    </row>
    <row r="20" spans="1:11" ht="47.25" customHeight="1" x14ac:dyDescent="0.2">
      <c r="B20" s="7" t="s">
        <v>114</v>
      </c>
      <c r="C20" s="7"/>
      <c r="D20" s="7"/>
      <c r="E20" s="7"/>
      <c r="F20" s="7"/>
      <c r="G20" s="7"/>
      <c r="H20" s="7"/>
      <c r="I20" s="7"/>
      <c r="J20" s="24"/>
      <c r="K20" s="24"/>
    </row>
    <row r="21" spans="1:11" ht="20.100000000000001" customHeight="1" x14ac:dyDescent="0.2">
      <c r="B21" s="6" t="s">
        <v>15</v>
      </c>
      <c r="C21" s="6"/>
      <c r="D21" s="6"/>
      <c r="E21" s="6"/>
      <c r="F21" s="6"/>
      <c r="G21" s="6"/>
      <c r="H21" s="6"/>
      <c r="I21" s="6"/>
      <c r="J21" s="18"/>
      <c r="K21" s="18"/>
    </row>
    <row r="22" spans="1:11" ht="57.75" customHeight="1" x14ac:dyDescent="0.2">
      <c r="A22" s="25" t="s">
        <v>16</v>
      </c>
      <c r="B22" s="25" t="s">
        <v>17</v>
      </c>
      <c r="C22" s="25" t="s">
        <v>18</v>
      </c>
      <c r="D22" s="25" t="s">
        <v>19</v>
      </c>
      <c r="E22" s="25" t="s">
        <v>19</v>
      </c>
      <c r="F22" s="25" t="s">
        <v>20</v>
      </c>
      <c r="G22" s="25" t="s">
        <v>21</v>
      </c>
      <c r="H22" s="25" t="s">
        <v>22</v>
      </c>
      <c r="I22" s="26" t="s">
        <v>23</v>
      </c>
      <c r="J22" s="27" t="s">
        <v>24</v>
      </c>
    </row>
    <row r="23" spans="1:11" ht="20.100000000000001" customHeight="1" x14ac:dyDescent="0.2">
      <c r="A23" s="28">
        <v>1</v>
      </c>
      <c r="B23" s="25">
        <v>2</v>
      </c>
      <c r="C23" s="28">
        <v>3</v>
      </c>
      <c r="D23" s="25">
        <v>4</v>
      </c>
      <c r="E23" s="25"/>
      <c r="F23" s="25">
        <v>5</v>
      </c>
      <c r="G23" s="28">
        <v>6</v>
      </c>
      <c r="H23" s="28">
        <v>7</v>
      </c>
      <c r="I23" s="29">
        <v>8</v>
      </c>
      <c r="J23" s="30">
        <v>9</v>
      </c>
    </row>
    <row r="24" spans="1:11" ht="20.100000000000001" customHeight="1" x14ac:dyDescent="0.2">
      <c r="A24" s="5" t="s">
        <v>25</v>
      </c>
      <c r="B24" s="5"/>
      <c r="C24" s="5"/>
      <c r="D24" s="5"/>
      <c r="E24" s="5"/>
      <c r="F24" s="5"/>
      <c r="G24" s="5"/>
      <c r="H24" s="5"/>
      <c r="I24" s="5"/>
      <c r="J24" s="31"/>
    </row>
    <row r="25" spans="1:11" ht="21" customHeight="1" x14ac:dyDescent="0.2">
      <c r="A25" s="32"/>
      <c r="B25" s="33" t="s">
        <v>26</v>
      </c>
      <c r="C25" s="34" t="s">
        <v>27</v>
      </c>
      <c r="D25" s="35" t="s">
        <v>28</v>
      </c>
      <c r="E25" s="36">
        <v>4</v>
      </c>
      <c r="F25" s="37">
        <v>50</v>
      </c>
      <c r="G25" s="34">
        <f>F25*E25</f>
        <v>200</v>
      </c>
      <c r="H25" s="38">
        <v>2.4500000000000002</v>
      </c>
      <c r="I25" s="39">
        <f>G25*H25</f>
        <v>490.00000000000006</v>
      </c>
      <c r="J25" s="40">
        <f>I25/D17/12</f>
        <v>0.12452983633221514</v>
      </c>
    </row>
    <row r="26" spans="1:11" ht="20.100000000000001" customHeight="1" x14ac:dyDescent="0.2">
      <c r="A26" s="41"/>
      <c r="B26" s="42" t="s">
        <v>29</v>
      </c>
      <c r="C26" s="41"/>
      <c r="D26" s="43"/>
      <c r="E26" s="44"/>
      <c r="F26" s="45"/>
      <c r="G26" s="41"/>
      <c r="H26" s="46"/>
      <c r="I26" s="47"/>
      <c r="J26" s="40"/>
    </row>
    <row r="27" spans="1:11" ht="28.5" customHeight="1" x14ac:dyDescent="0.2">
      <c r="A27" s="34" t="s">
        <v>30</v>
      </c>
      <c r="B27" s="33" t="s">
        <v>31</v>
      </c>
      <c r="C27" s="34" t="s">
        <v>32</v>
      </c>
      <c r="D27" s="36" t="s">
        <v>33</v>
      </c>
      <c r="E27" s="48">
        <v>26</v>
      </c>
      <c r="F27" s="49">
        <f>50/1000</f>
        <v>0.05</v>
      </c>
      <c r="G27" s="50">
        <f>ROUND(F27*E27,2)</f>
        <v>1.3</v>
      </c>
      <c r="H27" s="51">
        <v>228.97</v>
      </c>
      <c r="I27" s="52">
        <f>G27*H27</f>
        <v>297.661</v>
      </c>
      <c r="J27" s="40">
        <f>I27/D17/12</f>
        <v>7.5648317576496912E-2</v>
      </c>
    </row>
    <row r="28" spans="1:11" ht="27.75" customHeight="1" x14ac:dyDescent="0.2">
      <c r="A28" s="34" t="s">
        <v>34</v>
      </c>
      <c r="B28" s="33" t="s">
        <v>35</v>
      </c>
      <c r="C28" s="34" t="s">
        <v>36</v>
      </c>
      <c r="D28" s="36" t="s">
        <v>37</v>
      </c>
      <c r="E28" s="36">
        <v>1</v>
      </c>
      <c r="F28" s="49">
        <f>(895.2*0.5)/1000</f>
        <v>0.4476</v>
      </c>
      <c r="G28" s="34">
        <f>SUM(F28*E28)</f>
        <v>0.4476</v>
      </c>
      <c r="H28" s="51">
        <v>4436.18</v>
      </c>
      <c r="I28" s="52">
        <f>G28*H28</f>
        <v>1985.634168</v>
      </c>
      <c r="J28" s="40">
        <f>I28/D17/12</f>
        <v>0.50463407746264111</v>
      </c>
    </row>
    <row r="29" spans="1:11" ht="20.100000000000001" customHeight="1" x14ac:dyDescent="0.2">
      <c r="A29" s="53"/>
      <c r="B29" s="54" t="s">
        <v>38</v>
      </c>
      <c r="C29" s="53"/>
      <c r="D29" s="55"/>
      <c r="E29" s="44"/>
      <c r="F29" s="44"/>
      <c r="G29" s="53"/>
      <c r="H29" s="56"/>
      <c r="I29" s="57" t="s">
        <v>39</v>
      </c>
      <c r="J29" s="40"/>
    </row>
    <row r="30" spans="1:11" s="60" customFormat="1" ht="24" customHeight="1" x14ac:dyDescent="0.2">
      <c r="A30" s="34" t="s">
        <v>40</v>
      </c>
      <c r="B30" s="33" t="s">
        <v>41</v>
      </c>
      <c r="C30" s="34" t="s">
        <v>42</v>
      </c>
      <c r="D30" s="36" t="s">
        <v>43</v>
      </c>
      <c r="E30" s="36">
        <v>52</v>
      </c>
      <c r="F30" s="50">
        <f>(895.2*0.05)/1000</f>
        <v>4.4760000000000008E-2</v>
      </c>
      <c r="G30" s="52">
        <f>ROUND(F30*E30,2)</f>
        <v>2.33</v>
      </c>
      <c r="H30" s="58">
        <v>3088.42</v>
      </c>
      <c r="I30" s="59">
        <f>G30*H30</f>
        <v>7196.0186000000003</v>
      </c>
      <c r="J30" s="40">
        <f>I30/D17/12</f>
        <v>1.8288143234726038</v>
      </c>
    </row>
    <row r="31" spans="1:11" ht="25.5" customHeight="1" x14ac:dyDescent="0.2">
      <c r="A31" s="53" t="s">
        <v>44</v>
      </c>
      <c r="B31" s="44" t="s">
        <v>45</v>
      </c>
      <c r="C31" s="34" t="s">
        <v>36</v>
      </c>
      <c r="D31" s="36" t="s">
        <v>46</v>
      </c>
      <c r="E31" s="36">
        <v>26</v>
      </c>
      <c r="F31" s="50">
        <f>(2.4+44.8)/1000</f>
        <v>4.7199999999999999E-2</v>
      </c>
      <c r="G31" s="52">
        <f>ROUND(E31*F31,2)</f>
        <v>1.23</v>
      </c>
      <c r="H31" s="58">
        <v>629.66</v>
      </c>
      <c r="I31" s="59">
        <f>G31*H31</f>
        <v>774.48179999999991</v>
      </c>
      <c r="J31" s="40">
        <f>I31/D17/12</f>
        <v>0.19682875876791706</v>
      </c>
    </row>
    <row r="32" spans="1:11" s="60" customFormat="1" ht="20.100000000000001" customHeight="1" x14ac:dyDescent="0.2">
      <c r="A32" s="53"/>
      <c r="B32" s="44" t="s">
        <v>47</v>
      </c>
      <c r="C32" s="53" t="s">
        <v>48</v>
      </c>
      <c r="D32" s="55"/>
      <c r="E32" s="61"/>
      <c r="F32" s="61"/>
      <c r="G32" s="62">
        <v>1</v>
      </c>
      <c r="H32" s="63">
        <v>286.67</v>
      </c>
      <c r="I32" s="64">
        <f>G32*H32</f>
        <v>286.67</v>
      </c>
      <c r="J32" s="40">
        <f>I32/D17/12</f>
        <v>7.2855037104808382E-2</v>
      </c>
    </row>
    <row r="33" spans="1:10" ht="20.100000000000001" customHeight="1" x14ac:dyDescent="0.2">
      <c r="A33" s="53"/>
      <c r="B33" s="32" t="s">
        <v>49</v>
      </c>
      <c r="C33" s="53"/>
      <c r="D33" s="55"/>
      <c r="E33" s="44"/>
      <c r="F33" s="44"/>
      <c r="G33" s="53"/>
      <c r="H33" s="41"/>
      <c r="I33" s="57"/>
      <c r="J33" s="40"/>
    </row>
    <row r="34" spans="1:10" ht="24" customHeight="1" x14ac:dyDescent="0.2">
      <c r="A34" s="34" t="s">
        <v>50</v>
      </c>
      <c r="B34" s="65" t="s">
        <v>51</v>
      </c>
      <c r="C34" s="50" t="s">
        <v>42</v>
      </c>
      <c r="D34" s="55" t="s">
        <v>52</v>
      </c>
      <c r="E34" s="36">
        <f>2</f>
        <v>2</v>
      </c>
      <c r="F34" s="66">
        <f>420/1000</f>
        <v>0.42</v>
      </c>
      <c r="G34" s="50">
        <f>E34*F34</f>
        <v>0.84</v>
      </c>
      <c r="H34" s="51">
        <v>1047.96</v>
      </c>
      <c r="I34" s="52">
        <f t="shared" ref="I34:I42" si="0">G34*H34</f>
        <v>880.28639999999996</v>
      </c>
      <c r="J34" s="40">
        <f>I34/D17/12</f>
        <v>0.22371820677035681</v>
      </c>
    </row>
    <row r="35" spans="1:10" ht="24.75" customHeight="1" x14ac:dyDescent="0.2">
      <c r="A35" s="53" t="s">
        <v>53</v>
      </c>
      <c r="B35" s="44" t="s">
        <v>54</v>
      </c>
      <c r="C35" s="53" t="s">
        <v>36</v>
      </c>
      <c r="D35" s="55" t="s">
        <v>55</v>
      </c>
      <c r="E35" s="36">
        <f>2</f>
        <v>2</v>
      </c>
      <c r="F35" s="66">
        <f>(327.9*0.1)/1000</f>
        <v>3.279E-2</v>
      </c>
      <c r="G35" s="50">
        <f>ROUND(E35*F35,2)</f>
        <v>7.0000000000000007E-2</v>
      </c>
      <c r="H35" s="51">
        <v>862.64</v>
      </c>
      <c r="I35" s="52">
        <f t="shared" si="0"/>
        <v>60.384800000000006</v>
      </c>
      <c r="J35" s="40">
        <f>I35/D17/12</f>
        <v>1.5346345430517437E-2</v>
      </c>
    </row>
    <row r="36" spans="1:10" ht="24.75" customHeight="1" x14ac:dyDescent="0.2">
      <c r="A36" s="53" t="s">
        <v>56</v>
      </c>
      <c r="B36" s="67" t="s">
        <v>57</v>
      </c>
      <c r="C36" s="68" t="s">
        <v>58</v>
      </c>
      <c r="D36" s="55" t="s">
        <v>55</v>
      </c>
      <c r="E36" s="36">
        <f>2</f>
        <v>2</v>
      </c>
      <c r="F36" s="66">
        <f>270.41/100</f>
        <v>2.7041000000000004</v>
      </c>
      <c r="G36" s="50">
        <f>ROUND(F36,2)</f>
        <v>2.7</v>
      </c>
      <c r="H36" s="51">
        <v>158.07</v>
      </c>
      <c r="I36" s="52">
        <f t="shared" si="0"/>
        <v>426.78899999999999</v>
      </c>
      <c r="J36" s="40">
        <f>I36/D17/12</f>
        <v>0.10846523330283624</v>
      </c>
    </row>
    <row r="37" spans="1:10" ht="23.25" customHeight="1" x14ac:dyDescent="0.2">
      <c r="A37" s="53" t="s">
        <v>59</v>
      </c>
      <c r="B37" s="44" t="s">
        <v>60</v>
      </c>
      <c r="C37" s="53" t="s">
        <v>58</v>
      </c>
      <c r="D37" s="55" t="s">
        <v>52</v>
      </c>
      <c r="E37" s="36">
        <f>2</f>
        <v>2</v>
      </c>
      <c r="F37" s="66">
        <f>215.8/100</f>
        <v>2.1579999999999999</v>
      </c>
      <c r="G37" s="34">
        <f>E37*F37</f>
        <v>4.3159999999999998</v>
      </c>
      <c r="H37" s="51">
        <v>108.39</v>
      </c>
      <c r="I37" s="52">
        <f t="shared" si="0"/>
        <v>467.81124</v>
      </c>
      <c r="J37" s="40">
        <f>I37/D17/12</f>
        <v>0.11889072888075634</v>
      </c>
    </row>
    <row r="38" spans="1:10" ht="24" customHeight="1" x14ac:dyDescent="0.2">
      <c r="A38" s="53" t="s">
        <v>61</v>
      </c>
      <c r="B38" s="44" t="s">
        <v>62</v>
      </c>
      <c r="C38" s="53" t="s">
        <v>36</v>
      </c>
      <c r="D38" s="55" t="s">
        <v>55</v>
      </c>
      <c r="E38" s="36">
        <v>2</v>
      </c>
      <c r="F38" s="66">
        <f>215.8/1000</f>
        <v>0.21580000000000002</v>
      </c>
      <c r="G38" s="50">
        <f>ROUND(E38*F38,2)</f>
        <v>0.43</v>
      </c>
      <c r="H38" s="51">
        <v>1841.09</v>
      </c>
      <c r="I38" s="52">
        <f t="shared" si="0"/>
        <v>791.66869999999994</v>
      </c>
      <c r="J38" s="40">
        <f>I38/D17/12</f>
        <v>0.20119668089864795</v>
      </c>
    </row>
    <row r="39" spans="1:10" ht="31.5" customHeight="1" x14ac:dyDescent="0.2">
      <c r="A39" s="53" t="s">
        <v>63</v>
      </c>
      <c r="B39" s="44" t="s">
        <v>64</v>
      </c>
      <c r="C39" s="53" t="s">
        <v>65</v>
      </c>
      <c r="D39" s="55" t="s">
        <v>66</v>
      </c>
      <c r="E39" s="61">
        <f>2</f>
        <v>2</v>
      </c>
      <c r="F39" s="66">
        <f>2/100</f>
        <v>0.02</v>
      </c>
      <c r="G39" s="34">
        <f>E39*F39</f>
        <v>0.04</v>
      </c>
      <c r="H39" s="51">
        <v>4142.45</v>
      </c>
      <c r="I39" s="52">
        <f t="shared" si="0"/>
        <v>165.69800000000001</v>
      </c>
      <c r="J39" s="40">
        <f>I39/D17/12</f>
        <v>4.2110907797092617E-2</v>
      </c>
    </row>
    <row r="40" spans="1:10" ht="25.5" customHeight="1" x14ac:dyDescent="0.2">
      <c r="A40" s="53" t="s">
        <v>67</v>
      </c>
      <c r="B40" s="44" t="s">
        <v>68</v>
      </c>
      <c r="C40" s="53" t="s">
        <v>69</v>
      </c>
      <c r="D40" s="55" t="s">
        <v>66</v>
      </c>
      <c r="E40" s="61">
        <f>2</f>
        <v>2</v>
      </c>
      <c r="F40" s="66">
        <f>1/100</f>
        <v>0.01</v>
      </c>
      <c r="G40" s="34">
        <f>E40*F40</f>
        <v>0.02</v>
      </c>
      <c r="H40" s="51">
        <v>8574.8700000000008</v>
      </c>
      <c r="I40" s="52">
        <f t="shared" si="0"/>
        <v>171.49740000000003</v>
      </c>
      <c r="J40" s="40">
        <f>I40/D17/12</f>
        <v>4.3584781945715169E-2</v>
      </c>
    </row>
    <row r="41" spans="1:10" ht="20.100000000000001" customHeight="1" x14ac:dyDescent="0.2">
      <c r="A41" s="34" t="s">
        <v>70</v>
      </c>
      <c r="B41" s="33" t="s">
        <v>71</v>
      </c>
      <c r="C41" s="34" t="s">
        <v>72</v>
      </c>
      <c r="D41" s="55" t="s">
        <v>73</v>
      </c>
      <c r="E41" s="36">
        <v>4</v>
      </c>
      <c r="F41" s="66">
        <v>8</v>
      </c>
      <c r="G41" s="34">
        <f>E41*F41</f>
        <v>32</v>
      </c>
      <c r="H41" s="51">
        <v>182.61</v>
      </c>
      <c r="I41" s="52">
        <f t="shared" si="0"/>
        <v>5843.52</v>
      </c>
      <c r="J41" s="40">
        <f>I41/D17/12</f>
        <v>1.4850869167429097</v>
      </c>
    </row>
    <row r="42" spans="1:10" ht="20.100000000000001" customHeight="1" x14ac:dyDescent="0.2">
      <c r="A42" s="34" t="s">
        <v>74</v>
      </c>
      <c r="B42" s="33" t="s">
        <v>75</v>
      </c>
      <c r="C42" s="34" t="s">
        <v>72</v>
      </c>
      <c r="D42" s="55" t="s">
        <v>76</v>
      </c>
      <c r="E42" s="36">
        <v>3</v>
      </c>
      <c r="F42" s="66">
        <v>8</v>
      </c>
      <c r="G42" s="34">
        <f>E42*F42</f>
        <v>24</v>
      </c>
      <c r="H42" s="51">
        <v>84.99</v>
      </c>
      <c r="I42" s="52">
        <f t="shared" si="0"/>
        <v>2039.7599999999998</v>
      </c>
      <c r="J42" s="40">
        <f>I42/D17/12</f>
        <v>0.51838975297346745</v>
      </c>
    </row>
    <row r="43" spans="1:10" s="70" customFormat="1" ht="22.5" customHeight="1" x14ac:dyDescent="0.2">
      <c r="A43" s="34" t="s">
        <v>77</v>
      </c>
      <c r="B43" s="33" t="s">
        <v>78</v>
      </c>
      <c r="C43" s="34" t="s">
        <v>36</v>
      </c>
      <c r="D43" s="34" t="s">
        <v>79</v>
      </c>
      <c r="E43" s="34">
        <f>1</f>
        <v>1</v>
      </c>
      <c r="F43" s="69">
        <f>D17/1000</f>
        <v>0.32789999999999997</v>
      </c>
      <c r="G43" s="50">
        <f>ROUND(F43*E43,2)</f>
        <v>0.33</v>
      </c>
      <c r="H43" s="38">
        <v>1841.09</v>
      </c>
      <c r="I43" s="50">
        <f>ROUND(G43*H43,2)</f>
        <v>607.55999999999995</v>
      </c>
      <c r="J43" s="50">
        <f>I43/12/D17</f>
        <v>0.15440683135102165</v>
      </c>
    </row>
    <row r="44" spans="1:10" ht="20.100000000000001" customHeight="1" x14ac:dyDescent="0.2">
      <c r="A44" s="53"/>
      <c r="B44" s="71" t="s">
        <v>80</v>
      </c>
      <c r="C44" s="53"/>
      <c r="D44" s="55"/>
      <c r="E44" s="44"/>
      <c r="F44" s="61"/>
      <c r="G44" s="53"/>
      <c r="H44" s="56"/>
      <c r="I44" s="57"/>
      <c r="J44" s="40"/>
    </row>
    <row r="45" spans="1:10" ht="35.25" customHeight="1" x14ac:dyDescent="0.2">
      <c r="A45" s="34" t="s">
        <v>81</v>
      </c>
      <c r="B45" s="33" t="s">
        <v>82</v>
      </c>
      <c r="C45" s="34" t="s">
        <v>83</v>
      </c>
      <c r="D45" s="36" t="s">
        <v>84</v>
      </c>
      <c r="E45" s="36">
        <f>2</f>
        <v>2</v>
      </c>
      <c r="F45" s="36">
        <f>(420*0.3)/100</f>
        <v>1.26</v>
      </c>
      <c r="G45" s="72">
        <f>E45*F45</f>
        <v>2.52</v>
      </c>
      <c r="H45" s="73">
        <v>2295.63</v>
      </c>
      <c r="I45" s="59">
        <f>G45*H45</f>
        <v>5784.9876000000004</v>
      </c>
      <c r="J45" s="40">
        <f>I45/D17/12</f>
        <v>1.4702113449222327</v>
      </c>
    </row>
    <row r="46" spans="1:10" ht="20.100000000000001" customHeight="1" x14ac:dyDescent="0.2">
      <c r="A46" s="74"/>
      <c r="B46" s="75" t="s">
        <v>85</v>
      </c>
      <c r="C46" s="74"/>
      <c r="D46" s="76"/>
      <c r="E46" s="77"/>
      <c r="F46" s="78"/>
      <c r="G46" s="79"/>
      <c r="H46" s="34"/>
      <c r="I46" s="80" t="s">
        <v>39</v>
      </c>
      <c r="J46" s="40"/>
    </row>
    <row r="47" spans="1:10" s="60" customFormat="1" ht="20.100000000000001" customHeight="1" x14ac:dyDescent="0.2">
      <c r="A47" s="34" t="s">
        <v>86</v>
      </c>
      <c r="B47" s="33" t="s">
        <v>87</v>
      </c>
      <c r="C47" s="34" t="s">
        <v>58</v>
      </c>
      <c r="D47" s="36" t="s">
        <v>88</v>
      </c>
      <c r="E47" s="36">
        <v>1</v>
      </c>
      <c r="F47" s="37">
        <f>1347/100</f>
        <v>13.47</v>
      </c>
      <c r="G47" s="52">
        <f>ROUND(F47,2)</f>
        <v>13.47</v>
      </c>
      <c r="H47" s="73">
        <v>282.64999999999998</v>
      </c>
      <c r="I47" s="59">
        <f>ROUND(G47*H47,2)</f>
        <v>3807.3</v>
      </c>
      <c r="J47" s="40">
        <f>I47/D17/12</f>
        <v>0.96759682830131144</v>
      </c>
    </row>
    <row r="48" spans="1:10" ht="20.100000000000001" customHeight="1" x14ac:dyDescent="0.2">
      <c r="A48" s="34" t="s">
        <v>89</v>
      </c>
      <c r="B48" s="33" t="s">
        <v>90</v>
      </c>
      <c r="C48" s="34" t="s">
        <v>91</v>
      </c>
      <c r="D48" s="36" t="s">
        <v>88</v>
      </c>
      <c r="E48" s="36">
        <v>1</v>
      </c>
      <c r="F48" s="37">
        <f>1347/1000</f>
        <v>1.347</v>
      </c>
      <c r="G48" s="52">
        <f>ROUND(F48,2)</f>
        <v>1.35</v>
      </c>
      <c r="H48" s="73">
        <v>219.97</v>
      </c>
      <c r="I48" s="59">
        <f>ROUND(G48*H48,2)</f>
        <v>296.95999999999998</v>
      </c>
      <c r="J48" s="40">
        <f>I48/D17/12</f>
        <v>7.547016366778489E-2</v>
      </c>
    </row>
    <row r="49" spans="1:11" ht="20.100000000000001" customHeight="1" x14ac:dyDescent="0.2">
      <c r="A49" s="34" t="s">
        <v>92</v>
      </c>
      <c r="B49" s="33" t="s">
        <v>93</v>
      </c>
      <c r="C49" s="34" t="s">
        <v>94</v>
      </c>
      <c r="D49" s="36" t="s">
        <v>88</v>
      </c>
      <c r="E49" s="36">
        <v>1</v>
      </c>
      <c r="F49" s="37">
        <f>100/100</f>
        <v>1</v>
      </c>
      <c r="G49" s="72">
        <f>F49</f>
        <v>1</v>
      </c>
      <c r="H49" s="73">
        <v>2762.35</v>
      </c>
      <c r="I49" s="59">
        <f>G49*H49</f>
        <v>2762.35</v>
      </c>
      <c r="J49" s="40">
        <f>I49/D17/12</f>
        <v>0.70203059875978457</v>
      </c>
    </row>
    <row r="50" spans="1:11" ht="20.100000000000001" customHeight="1" x14ac:dyDescent="0.2">
      <c r="A50" s="34" t="s">
        <v>95</v>
      </c>
      <c r="B50" s="33" t="s">
        <v>96</v>
      </c>
      <c r="C50" s="34" t="s">
        <v>97</v>
      </c>
      <c r="D50" s="81" t="s">
        <v>88</v>
      </c>
      <c r="E50" s="81">
        <v>1</v>
      </c>
      <c r="F50" s="82">
        <v>2</v>
      </c>
      <c r="G50" s="83">
        <f>F50</f>
        <v>2</v>
      </c>
      <c r="H50" s="84">
        <v>66.41</v>
      </c>
      <c r="I50" s="85">
        <f>G50*H50</f>
        <v>132.82</v>
      </c>
      <c r="J50" s="86">
        <f>I50/D17/12</f>
        <v>3.3755209921724101E-2</v>
      </c>
    </row>
    <row r="51" spans="1:11" ht="30.75" customHeight="1" x14ac:dyDescent="0.2">
      <c r="A51" s="34"/>
      <c r="B51" s="87" t="s">
        <v>98</v>
      </c>
      <c r="C51" s="34" t="s">
        <v>99</v>
      </c>
      <c r="D51" s="36" t="s">
        <v>100</v>
      </c>
      <c r="E51" s="36"/>
      <c r="F51" s="36"/>
      <c r="G51" s="34"/>
      <c r="H51" s="88"/>
      <c r="I51" s="89">
        <v>3401.75</v>
      </c>
      <c r="J51" s="40">
        <f>I51/12/D17</f>
        <v>0.86452932804716898</v>
      </c>
    </row>
    <row r="52" spans="1:11" ht="30.75" customHeight="1" x14ac:dyDescent="0.2">
      <c r="A52" s="34"/>
      <c r="B52" s="87" t="s">
        <v>101</v>
      </c>
      <c r="C52" s="34" t="s">
        <v>102</v>
      </c>
      <c r="D52" s="36" t="s">
        <v>103</v>
      </c>
      <c r="E52" s="36">
        <v>12</v>
      </c>
      <c r="F52" s="36">
        <f>D17</f>
        <v>327.9</v>
      </c>
      <c r="G52" s="34">
        <f>E52*F52</f>
        <v>3934.7999999999997</v>
      </c>
      <c r="H52" s="38">
        <v>2.57</v>
      </c>
      <c r="I52" s="90">
        <f>G52*H52</f>
        <v>10112.435999999998</v>
      </c>
      <c r="J52" s="40">
        <f>I52/12/D17</f>
        <v>2.57</v>
      </c>
    </row>
    <row r="53" spans="1:11" ht="15.75" customHeight="1" x14ac:dyDescent="0.2">
      <c r="A53" s="53"/>
      <c r="B53" s="91"/>
      <c r="C53" s="53"/>
      <c r="D53" s="55"/>
      <c r="E53" s="61"/>
      <c r="F53" s="61"/>
      <c r="G53" s="53"/>
      <c r="H53" s="92"/>
      <c r="I53" s="89"/>
      <c r="J53" s="40"/>
    </row>
    <row r="54" spans="1:11" ht="31.5" customHeight="1" x14ac:dyDescent="0.2">
      <c r="A54" s="93"/>
      <c r="B54" s="94" t="s">
        <v>104</v>
      </c>
      <c r="C54" s="34" t="s">
        <v>105</v>
      </c>
      <c r="D54" s="95" t="s">
        <v>106</v>
      </c>
      <c r="E54" s="95">
        <f>12</f>
        <v>12</v>
      </c>
      <c r="F54" s="36">
        <v>327.9</v>
      </c>
      <c r="G54" s="34">
        <f>F54*E54</f>
        <v>3934.7999999999997</v>
      </c>
      <c r="H54" s="96">
        <f>0.73+0.73+1.08+0.9</f>
        <v>3.44</v>
      </c>
      <c r="I54" s="50">
        <f>G54*H54</f>
        <v>13535.712</v>
      </c>
      <c r="J54" s="40">
        <f>I54/D17/12</f>
        <v>3.44</v>
      </c>
    </row>
    <row r="55" spans="1:11" ht="23.25" customHeight="1" x14ac:dyDescent="0.2">
      <c r="A55" s="93"/>
      <c r="B55" s="94"/>
      <c r="C55" s="34"/>
      <c r="D55" s="95"/>
      <c r="E55" s="95"/>
      <c r="F55" s="36"/>
      <c r="G55" s="34"/>
      <c r="H55" s="96"/>
      <c r="I55" s="50"/>
      <c r="J55" s="40"/>
    </row>
    <row r="56" spans="1:11" ht="23.25" customHeight="1" x14ac:dyDescent="0.2">
      <c r="A56" s="93"/>
      <c r="B56" s="94" t="s">
        <v>107</v>
      </c>
      <c r="C56" s="34"/>
      <c r="D56" s="95"/>
      <c r="E56" s="95"/>
      <c r="F56" s="36"/>
      <c r="G56" s="34"/>
      <c r="H56" s="34"/>
      <c r="I56" s="89"/>
      <c r="J56" s="40"/>
    </row>
    <row r="57" spans="1:11" ht="53.25" customHeight="1" x14ac:dyDescent="0.2">
      <c r="A57" s="28"/>
      <c r="B57" s="97" t="s">
        <v>108</v>
      </c>
      <c r="C57" s="40"/>
      <c r="D57" s="25"/>
      <c r="E57" s="25"/>
      <c r="F57" s="98"/>
      <c r="G57" s="40"/>
      <c r="H57" s="99"/>
      <c r="I57" s="40">
        <v>37410</v>
      </c>
      <c r="J57" s="40">
        <f>I57/12/D17</f>
        <v>9.5074717901799328</v>
      </c>
    </row>
    <row r="58" spans="1:11" ht="27.75" customHeight="1" x14ac:dyDescent="0.2">
      <c r="A58" s="4" t="s">
        <v>109</v>
      </c>
      <c r="B58" s="4"/>
      <c r="C58" s="4"/>
      <c r="D58" s="4"/>
      <c r="E58" s="4"/>
      <c r="F58" s="4"/>
      <c r="G58" s="4"/>
      <c r="H58" s="4"/>
      <c r="I58" s="100">
        <f>SUM(I25:I54)</f>
        <v>62319.756708000001</v>
      </c>
      <c r="J58" s="101">
        <f>I58/12/D17</f>
        <v>15.83810021043001</v>
      </c>
    </row>
    <row r="59" spans="1:11" ht="29.25" customHeight="1" x14ac:dyDescent="0.2">
      <c r="A59" s="4" t="s">
        <v>110</v>
      </c>
      <c r="B59" s="4"/>
      <c r="C59" s="4"/>
      <c r="D59" s="4"/>
      <c r="E59" s="4"/>
      <c r="F59" s="4"/>
      <c r="G59" s="4"/>
      <c r="H59" s="4"/>
      <c r="I59" s="100">
        <f>I57</f>
        <v>37410</v>
      </c>
      <c r="J59" s="101">
        <f>I59/12/D17</f>
        <v>9.5074717901799328</v>
      </c>
      <c r="K59" s="102"/>
    </row>
    <row r="60" spans="1:11" ht="29.25" customHeight="1" x14ac:dyDescent="0.2">
      <c r="A60" s="4" t="s">
        <v>111</v>
      </c>
      <c r="B60" s="4"/>
      <c r="C60" s="4"/>
      <c r="D60" s="4"/>
      <c r="E60" s="4"/>
      <c r="F60" s="4"/>
      <c r="G60" s="4"/>
      <c r="H60" s="4"/>
      <c r="I60" s="100">
        <f>SUM(I58:I59)</f>
        <v>99729.756708000001</v>
      </c>
      <c r="J60" s="101">
        <f>I60/12/D17</f>
        <v>25.345572000609945</v>
      </c>
      <c r="K60" s="13">
        <v>25.35</v>
      </c>
    </row>
    <row r="61" spans="1:11" ht="20.100000000000001" customHeight="1" x14ac:dyDescent="0.2">
      <c r="A61" s="4" t="s">
        <v>112</v>
      </c>
      <c r="B61" s="4"/>
      <c r="C61" s="4"/>
      <c r="D61" s="4"/>
      <c r="E61" s="4"/>
      <c r="F61" s="4"/>
      <c r="G61" s="4"/>
      <c r="H61" s="4"/>
      <c r="I61" s="100">
        <f>I60/D17/12</f>
        <v>25.345572000609945</v>
      </c>
      <c r="J61" s="103"/>
    </row>
    <row r="62" spans="1:11" ht="9.4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1" ht="24" customHeight="1" x14ac:dyDescent="0.2">
      <c r="A63" s="104"/>
      <c r="B63" s="104"/>
      <c r="C63" s="104"/>
      <c r="D63" s="104"/>
      <c r="E63" s="104"/>
      <c r="F63" s="104"/>
      <c r="G63" s="104"/>
      <c r="H63" s="104"/>
      <c r="I63" s="105"/>
      <c r="J63" s="105"/>
    </row>
    <row r="64" spans="1:11" ht="20.100000000000001" customHeight="1" x14ac:dyDescent="0.2">
      <c r="A64" s="106"/>
      <c r="B64" s="106"/>
      <c r="C64" s="106"/>
      <c r="D64" s="107"/>
      <c r="E64" s="106"/>
      <c r="F64" s="106"/>
      <c r="G64" s="2"/>
      <c r="H64" s="2"/>
      <c r="I64" s="2"/>
      <c r="J64" s="106"/>
    </row>
    <row r="65" spans="1:10" ht="20.100000000000001" customHeight="1" x14ac:dyDescent="0.2">
      <c r="A65" s="106"/>
      <c r="B65" s="108"/>
      <c r="C65" s="106"/>
      <c r="D65" s="107"/>
      <c r="E65" s="106"/>
      <c r="F65" s="106"/>
      <c r="G65" s="106"/>
      <c r="H65" s="106"/>
      <c r="I65" s="106"/>
      <c r="J65" s="106"/>
    </row>
    <row r="66" spans="1:10" ht="20.100000000000001" customHeight="1" x14ac:dyDescent="0.2">
      <c r="A66" s="106"/>
      <c r="B66" s="108"/>
      <c r="C66" s="106"/>
      <c r="D66" s="107"/>
      <c r="E66" s="106"/>
      <c r="F66" s="106"/>
      <c r="G66" s="106"/>
      <c r="H66" s="106"/>
      <c r="I66" s="106"/>
      <c r="J66" s="106"/>
    </row>
    <row r="67" spans="1:10" ht="20.100000000000001" customHeight="1" x14ac:dyDescent="0.2">
      <c r="A67" s="1"/>
      <c r="B67" s="1"/>
      <c r="C67" s="106"/>
      <c r="D67" s="107"/>
      <c r="E67" s="106"/>
      <c r="F67" s="106"/>
      <c r="G67" s="106"/>
      <c r="H67" s="106"/>
      <c r="I67" s="106"/>
      <c r="J67" s="106"/>
    </row>
    <row r="68" spans="1:10" ht="20.100000000000001" customHeight="1" x14ac:dyDescent="0.2">
      <c r="A68" s="105"/>
      <c r="B68" s="109"/>
      <c r="C68" s="110"/>
      <c r="D68" s="111"/>
      <c r="E68" s="111"/>
      <c r="F68" s="111"/>
      <c r="G68" s="112"/>
      <c r="H68" s="113"/>
      <c r="I68" s="114"/>
    </row>
    <row r="71" spans="1:10" ht="20.100000000000001" customHeight="1" x14ac:dyDescent="0.2">
      <c r="A71" s="112"/>
      <c r="B71" s="112"/>
      <c r="C71" s="112"/>
      <c r="D71" s="112"/>
      <c r="E71" s="112"/>
      <c r="F71" s="112"/>
      <c r="G71" s="112"/>
      <c r="H71" s="112"/>
      <c r="I71" s="115"/>
    </row>
    <row r="72" spans="1:10" ht="20.100000000000001" customHeight="1" x14ac:dyDescent="0.2">
      <c r="A72" s="112"/>
      <c r="B72" s="112"/>
      <c r="C72" s="112"/>
      <c r="D72" s="112"/>
      <c r="E72" s="112"/>
      <c r="F72" s="112"/>
      <c r="G72" s="112"/>
      <c r="H72" s="112"/>
      <c r="I72" s="115"/>
    </row>
    <row r="73" spans="1:10" ht="20.100000000000001" customHeight="1" x14ac:dyDescent="0.2">
      <c r="A73" s="112"/>
      <c r="B73" s="112"/>
      <c r="C73" s="112"/>
      <c r="D73" s="112"/>
      <c r="E73" s="112"/>
      <c r="F73" s="112"/>
      <c r="G73" s="112"/>
      <c r="H73" s="112"/>
      <c r="I73" s="115"/>
    </row>
    <row r="74" spans="1:10" ht="20.100000000000001" customHeight="1" x14ac:dyDescent="0.2">
      <c r="A74" s="116"/>
      <c r="B74" s="116"/>
      <c r="C74" s="112"/>
      <c r="D74" s="112"/>
      <c r="E74" s="112"/>
      <c r="F74" s="112"/>
      <c r="G74" s="116"/>
      <c r="H74" s="116"/>
      <c r="I74" s="115"/>
    </row>
    <row r="75" spans="1:10" ht="20.100000000000001" customHeight="1" x14ac:dyDescent="0.2">
      <c r="A75" s="112"/>
      <c r="B75" s="112"/>
      <c r="C75" s="112"/>
      <c r="D75" s="112"/>
      <c r="E75" s="112"/>
      <c r="F75" s="112"/>
      <c r="G75" s="112"/>
      <c r="H75" s="112"/>
      <c r="I75" s="115"/>
    </row>
    <row r="76" spans="1:10" ht="20.100000000000001" customHeight="1" x14ac:dyDescent="0.2">
      <c r="A76" s="112"/>
      <c r="B76" s="112"/>
      <c r="C76" s="112"/>
      <c r="D76" s="112"/>
      <c r="E76" s="112"/>
      <c r="F76" s="112"/>
      <c r="G76" s="112"/>
      <c r="H76" s="112"/>
      <c r="I76" s="115"/>
    </row>
    <row r="77" spans="1:10" ht="20.100000000000001" customHeight="1" x14ac:dyDescent="0.2">
      <c r="A77" s="112"/>
      <c r="B77" s="112"/>
      <c r="C77" s="112"/>
      <c r="D77" s="112"/>
      <c r="E77" s="112"/>
      <c r="F77" s="112"/>
      <c r="G77" s="112"/>
      <c r="H77" s="112"/>
      <c r="I77" s="115"/>
    </row>
    <row r="78" spans="1:10" ht="20.100000000000001" customHeight="1" x14ac:dyDescent="0.2">
      <c r="A78" s="112"/>
      <c r="B78" s="112"/>
      <c r="C78" s="112"/>
      <c r="D78" s="112"/>
      <c r="E78" s="112"/>
      <c r="F78" s="112"/>
      <c r="G78" s="112"/>
      <c r="H78" s="112"/>
      <c r="I78" s="115"/>
    </row>
  </sheetData>
  <mergeCells count="19">
    <mergeCell ref="A67:B67"/>
    <mergeCell ref="F3:I6"/>
    <mergeCell ref="A59:H59"/>
    <mergeCell ref="A60:H60"/>
    <mergeCell ref="A61:H61"/>
    <mergeCell ref="A62:J62"/>
    <mergeCell ref="G64:I64"/>
    <mergeCell ref="B19:I19"/>
    <mergeCell ref="B20:I20"/>
    <mergeCell ref="B21:I21"/>
    <mergeCell ref="A24:I24"/>
    <mergeCell ref="A58:H58"/>
    <mergeCell ref="J5:O5"/>
    <mergeCell ref="J6:O6"/>
    <mergeCell ref="B17:C17"/>
    <mergeCell ref="A1:B1"/>
    <mergeCell ref="D2:H2"/>
    <mergeCell ref="J2:O2"/>
    <mergeCell ref="J3:O3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4" orientation="portrait" horizontalDpi="300" verticalDpi="300" r:id="rId1"/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9</cp:revision>
  <cp:lastPrinted>2023-02-01T10:39:02Z</cp:lastPrinted>
  <dcterms:created xsi:type="dcterms:W3CDTF">2009-02-11T14:28:35Z</dcterms:created>
  <dcterms:modified xsi:type="dcterms:W3CDTF">2023-02-01T10:42:42Z</dcterms:modified>
  <dc:language>ru-RU</dc:language>
</cp:coreProperties>
</file>